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inserv\Upload\ФИН\Пуб 2023\Моряк Рыболов\Проект решения об исп бюджета за 2022 г\"/>
    </mc:Choice>
  </mc:AlternateContent>
  <bookViews>
    <workbookView xWindow="0" yWindow="0" windowWidth="28800" windowHeight="11835"/>
  </bookViews>
  <sheets>
    <sheet name="Расходы" sheetId="3" r:id="rId1"/>
  </sheets>
  <calcPr calcId="152511"/>
</workbook>
</file>

<file path=xl/calcChain.xml><?xml version="1.0" encoding="utf-8"?>
<calcChain xmlns="http://schemas.openxmlformats.org/spreadsheetml/2006/main">
  <c r="F90" i="3" l="1"/>
  <c r="F89" i="3"/>
  <c r="F88" i="3"/>
  <c r="F87" i="3"/>
  <c r="F86" i="3"/>
  <c r="F85" i="3"/>
  <c r="F84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17" i="3"/>
</calcChain>
</file>

<file path=xl/sharedStrings.xml><?xml version="1.0" encoding="utf-8"?>
<sst xmlns="http://schemas.openxmlformats.org/spreadsheetml/2006/main" count="250" uniqueCount="117">
  <si>
    <t>Периодичность: месячная, квартальная, годовая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</si>
  <si>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</si>
  <si>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</si>
  <si>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</si>
  <si>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</si>
  <si>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</si>
  <si>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</si>
  <si>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</si>
  <si>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</si>
  <si>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</si>
  <si>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</si>
  <si>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</si>
  <si>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</si>
  <si>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</si>
  <si>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</si>
  <si>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</si>
  <si>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200</t>
  </si>
  <si>
    <t xml:space="preserve">  Председатель Законодательного Собрания Приморского края и его заместители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</si>
  <si>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</si>
  <si>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</si>
  <si>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</si>
  <si>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Межбюджетные трансферты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</si>
  <si>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</si>
  <si>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</si>
  <si>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</si>
  <si>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</si>
  <si>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</si>
  <si>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</si>
  <si>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Закупка товаров, работ, услуг в сфере информационно-коммуникационных технологий</t>
  </si>
  <si>
    <t xml:space="preserve">  Прочая закупка товаров, работ и услуг</t>
  </si>
  <si>
    <t>Результат исполнения бюджета (дефицит / профицит)</t>
  </si>
  <si>
    <t>450</t>
  </si>
  <si>
    <t>Приложение 2</t>
  </si>
  <si>
    <t xml:space="preserve">Наименование финансового органа </t>
  </si>
  <si>
    <t xml:space="preserve">Наименование бюджета </t>
  </si>
  <si>
    <t xml:space="preserve">Единица измерения:  руб. </t>
  </si>
  <si>
    <t>Расходы бюджета - ИТОГО</t>
  </si>
  <si>
    <t>рублей.</t>
  </si>
  <si>
    <t xml:space="preserve">  Закупка энергетических ресурсов</t>
  </si>
  <si>
    <t xml:space="preserve">к решению думы Ольгинского муниципального округа                                         от                 г  № </t>
  </si>
  <si>
    <t>Бюджет сельских поселений</t>
  </si>
  <si>
    <t xml:space="preserve">  Вице-губернаторы Приморского края</t>
  </si>
  <si>
    <t xml:space="preserve">  Специальные расходы</t>
  </si>
  <si>
    <t>Исполнение бюджета Моряк-Рыболовского сельского поселения по расходам за 2022 год</t>
  </si>
  <si>
    <t>Моряк-Рыболовское сельское поселение</t>
  </si>
  <si>
    <t>962 0102 99 9 99 10020 000</t>
  </si>
  <si>
    <t>962 0102 99 9 99 10020 100</t>
  </si>
  <si>
    <t>962 0102 99 9 99 10020 120</t>
  </si>
  <si>
    <t>962 0102 99 9 99 10020 121</t>
  </si>
  <si>
    <t>962 0102 99 9 99 10020 129</t>
  </si>
  <si>
    <t>962 0104 99 9 99 10040 000</t>
  </si>
  <si>
    <t>962 0104 99 9 99 10040 100</t>
  </si>
  <si>
    <t>962 0104 99 9 99 10040 120</t>
  </si>
  <si>
    <t>962 0104 99 9 99 10040 121</t>
  </si>
  <si>
    <t>962 0104 99 9 99 10040 129</t>
  </si>
  <si>
    <t>962 0104 99 9 99 10040 200</t>
  </si>
  <si>
    <t>962 0104 99 9 99 10040 240</t>
  </si>
  <si>
    <t>962 0104 99 9 99 10040 242</t>
  </si>
  <si>
    <t>962 0104 99 9 99 10040 244</t>
  </si>
  <si>
    <t>962 0104 99 9 99 10040 247</t>
  </si>
  <si>
    <t>962 0104 99 9 99 10040 800</t>
  </si>
  <si>
    <t>962 0104 99 9 99 10040 850</t>
  </si>
  <si>
    <t>962 0104 99 9 99 10040 853</t>
  </si>
  <si>
    <t>962 0106 99 9 03 10040 000</t>
  </si>
  <si>
    <t>962 0106 99 9 03 10040 500</t>
  </si>
  <si>
    <t>962 0106 99 9 03 10040 540</t>
  </si>
  <si>
    <t>962 0107 99 9 99 00020 000</t>
  </si>
  <si>
    <t>962 0107 99 9 99 00020 800</t>
  </si>
  <si>
    <t>962 0107 99 9 99 00020 880</t>
  </si>
  <si>
    <t>962 0113 99 9 03 10040 000</t>
  </si>
  <si>
    <t>962 0113 99 9 03 10040 500</t>
  </si>
  <si>
    <t>962 0113 99 9 03 10040 540</t>
  </si>
  <si>
    <t>962 0113 99 9 99 20800 000</t>
  </si>
  <si>
    <t>962 0113 99 9 99 20800 200</t>
  </si>
  <si>
    <t>962 0113 99 9 99 20800 240</t>
  </si>
  <si>
    <t>962 0113 99 9 99 20800 244</t>
  </si>
  <si>
    <t>962 0203 99 9 99 51180 000</t>
  </si>
  <si>
    <t>962 0203 99 9 99 51180 100</t>
  </si>
  <si>
    <t>962 0203 99 9 99 51180 120</t>
  </si>
  <si>
    <t>962 0203 99 9 99 51180 121</t>
  </si>
  <si>
    <t>962 0203 99 9 99 51180 129</t>
  </si>
  <si>
    <t>962 0409 09 0 02 20910 000</t>
  </si>
  <si>
    <t>962 0409 09 0 02 20910 200</t>
  </si>
  <si>
    <t>962 0409 09 0 02 20910 240</t>
  </si>
  <si>
    <t>962 0409 09 0 02 20910 244</t>
  </si>
  <si>
    <t>962 0501 99 9 99 20600 000</t>
  </si>
  <si>
    <t>962 0501 99 9 99 20600 200</t>
  </si>
  <si>
    <t>962 0501 99 9 99 20600 240</t>
  </si>
  <si>
    <t>962 0501 99 9 99 20600 244</t>
  </si>
  <si>
    <t>962 0503 08 0 02 20810 000</t>
  </si>
  <si>
    <t>962 0503 08 0 02 20810 200</t>
  </si>
  <si>
    <t>962 0503 08 0 02 20810 240</t>
  </si>
  <si>
    <t>962 0503 08 0 02 20810 244</t>
  </si>
  <si>
    <t>962 0503 31 0 02 60110 000</t>
  </si>
  <si>
    <t>962 0503 31 0 02 60110 200</t>
  </si>
  <si>
    <t>962 0503 31 0 02 60110 240</t>
  </si>
  <si>
    <t>962 0503 31 0 02 60110 244</t>
  </si>
  <si>
    <t>962 0503 31 0 03 92610 000</t>
  </si>
  <si>
    <t>962 0503 31 0 03 92610 200</t>
  </si>
  <si>
    <t>962 0503 31 0 03 92610 240</t>
  </si>
  <si>
    <t>962 0503 31 0 03 92610 244</t>
  </si>
  <si>
    <t>962 0503 99 9 99 60100 000</t>
  </si>
  <si>
    <t>962 0503 99 9 99 60100 200</t>
  </si>
  <si>
    <t>962 0503 99 9 99 60100 240</t>
  </si>
  <si>
    <t>962 0503 99 9 99 60100 244</t>
  </si>
  <si>
    <t>962 0503 99 9 99 60200 000</t>
  </si>
  <si>
    <t>962 0503 99 9 99 60200 200</t>
  </si>
  <si>
    <t>962 0503 99 9 99 60200 240</t>
  </si>
  <si>
    <t>962 0503 99 9 99 60200 244</t>
  </si>
  <si>
    <t>962 0503 99 9 99 60200 247</t>
  </si>
  <si>
    <t>962 0801 99 9 03 41600 000</t>
  </si>
  <si>
    <t>962 0801 99 9 03 41600 500</t>
  </si>
  <si>
    <t>962 0801 99 9 03 41600 540</t>
  </si>
  <si>
    <t>962 0801 99 9 99 41600 000</t>
  </si>
  <si>
    <t>962 0801 99 9 99 41600 200</t>
  </si>
  <si>
    <t>962 0801 99 9 99 41600 240</t>
  </si>
  <si>
    <t>962 0801 99 9 99 41600 247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</si>
</sst>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3" fillId="0" borderId="1" xfId="41" applyNumberFormat="1" applyFont="1" applyBorder="1" applyAlignment="1" applyProtection="1">
      <alignment wrapText="1"/>
    </xf>
    <xf numFmtId="49" fontId="13" fillId="0" borderId="1" xfId="41" applyFont="1" applyBorder="1" applyAlignment="1" applyProtection="1">
      <alignment wrapText="1"/>
      <protection locked="0"/>
    </xf>
    <xf numFmtId="0" fontId="14" fillId="0" borderId="1" xfId="6" applyNumberFormat="1" applyFont="1" applyBorder="1" applyAlignment="1" applyProtection="1">
      <alignment wrapText="1"/>
    </xf>
    <xf numFmtId="0" fontId="14" fillId="0" borderId="1" xfId="42" applyNumberFormat="1" applyFont="1" applyBorder="1" applyAlignment="1" applyProtection="1">
      <alignment horizontal="left"/>
    </xf>
    <xf numFmtId="49" fontId="14" fillId="0" borderId="1" xfId="39" applyNumberFormat="1" applyFont="1" applyBorder="1" applyAlignment="1" applyProtection="1"/>
    <xf numFmtId="0" fontId="13" fillId="0" borderId="1" xfId="52" applyNumberFormat="1" applyFont="1" applyBorder="1" applyAlignment="1" applyProtection="1">
      <alignment horizontal="left"/>
    </xf>
    <xf numFmtId="0" fontId="14" fillId="0" borderId="1" xfId="52" applyNumberFormat="1" applyFont="1" applyBorder="1" applyAlignment="1" applyProtection="1">
      <alignment horizontal="left"/>
    </xf>
    <xf numFmtId="49" fontId="14" fillId="0" borderId="1" xfId="86" applyNumberFormat="1" applyFont="1" applyBorder="1" applyAlignment="1" applyProtection="1"/>
    <xf numFmtId="0" fontId="14" fillId="0" borderId="1" xfId="76" applyNumberFormat="1" applyFont="1" applyBorder="1" applyProtection="1"/>
    <xf numFmtId="0" fontId="13" fillId="0" borderId="1" xfId="1" applyNumberFormat="1" applyFont="1" applyBorder="1" applyProtection="1"/>
    <xf numFmtId="0" fontId="13" fillId="0" borderId="1" xfId="5" applyNumberFormat="1" applyFont="1" applyBorder="1" applyProtection="1"/>
    <xf numFmtId="0" fontId="14" fillId="0" borderId="1" xfId="16" applyNumberFormat="1" applyFont="1" applyBorder="1" applyAlignment="1" applyProtection="1"/>
    <xf numFmtId="0" fontId="14" fillId="0" borderId="1" xfId="35" applyNumberFormat="1" applyFont="1" applyBorder="1" applyAlignment="1" applyProtection="1">
      <alignment horizontal="center"/>
    </xf>
    <xf numFmtId="0" fontId="14" fillId="0" borderId="1" xfId="27" applyNumberFormat="1" applyFont="1" applyBorder="1" applyAlignment="1" applyProtection="1">
      <alignment horizontal="right"/>
    </xf>
    <xf numFmtId="0" fontId="14" fillId="0" borderId="1" xfId="33" applyNumberFormat="1" applyFont="1" applyBorder="1" applyAlignment="1" applyProtection="1"/>
    <xf numFmtId="0" fontId="14" fillId="0" borderId="1" xfId="10" applyNumberFormat="1" applyFont="1" applyBorder="1" applyAlignment="1" applyProtection="1">
      <alignment horizontal="left"/>
    </xf>
    <xf numFmtId="49" fontId="14" fillId="0" borderId="1" xfId="43" applyNumberFormat="1" applyFont="1" applyBorder="1" applyAlignment="1" applyProtection="1"/>
    <xf numFmtId="0" fontId="14" fillId="0" borderId="1" xfId="49" applyNumberFormat="1" applyFont="1" applyBorder="1" applyAlignment="1" applyProtection="1">
      <alignment horizontal="left" wrapText="1"/>
    </xf>
    <xf numFmtId="49" fontId="14" fillId="0" borderId="1" xfId="77" applyNumberFormat="1" applyFont="1" applyBorder="1" applyAlignment="1" applyProtection="1">
      <alignment horizontal="center" wrapText="1"/>
    </xf>
    <xf numFmtId="49" fontId="14" fillId="0" borderId="1" xfId="62" applyNumberFormat="1" applyFont="1" applyBorder="1" applyAlignment="1" applyProtection="1">
      <alignment horizontal="center"/>
    </xf>
    <xf numFmtId="0" fontId="14" fillId="0" borderId="1" xfId="76" applyNumberFormat="1" applyFont="1" applyBorder="1" applyAlignment="1" applyProtection="1">
      <alignment horizontal="right"/>
    </xf>
    <xf numFmtId="0" fontId="14" fillId="0" borderId="1" xfId="33" applyNumberFormat="1" applyFont="1" applyBorder="1" applyAlignment="1" applyProtection="1">
      <alignment vertical="top" wrapText="1"/>
    </xf>
    <xf numFmtId="4" fontId="3" fillId="0" borderId="37" xfId="62" applyNumberFormat="1" applyBorder="1" applyProtection="1">
      <alignment horizontal="right" wrapText="1"/>
    </xf>
    <xf numFmtId="4" fontId="3" fillId="0" borderId="36" xfId="54" applyNumberFormat="1" applyBorder="1" applyProtection="1">
      <alignment horizontal="right" shrinkToFit="1"/>
    </xf>
    <xf numFmtId="0" fontId="3" fillId="0" borderId="15" xfId="36" applyNumberFormat="1" applyProtection="1">
      <alignment horizontal="left" wrapText="1"/>
    </xf>
    <xf numFmtId="0" fontId="3" fillId="0" borderId="16" xfId="53" applyNumberFormat="1" applyProtection="1">
      <alignment horizontal="center" shrinkToFit="1"/>
    </xf>
    <xf numFmtId="49" fontId="3" fillId="0" borderId="17" xfId="38" applyNumberFormat="1" applyProtection="1">
      <alignment horizontal="center"/>
    </xf>
    <xf numFmtId="0" fontId="3" fillId="0" borderId="19" xfId="56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165" fontId="3" fillId="0" borderId="20" xfId="57" applyNumberFormat="1" applyProtection="1">
      <alignment horizontal="right" shrinkToFit="1"/>
    </xf>
    <xf numFmtId="165" fontId="3" fillId="0" borderId="14" xfId="57" applyNumberFormat="1" applyBorder="1" applyProtection="1">
      <alignment horizontal="right" shrinkToFit="1"/>
    </xf>
    <xf numFmtId="0" fontId="14" fillId="0" borderId="34" xfId="6" applyNumberFormat="1" applyFont="1" applyBorder="1" applyAlignment="1" applyProtection="1">
      <alignment horizontal="center" wrapText="1"/>
    </xf>
    <xf numFmtId="0" fontId="14" fillId="0" borderId="35" xfId="38" applyNumberFormat="1" applyFont="1" applyBorder="1" applyAlignment="1" applyProtection="1">
      <alignment horizontal="center" wrapTex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3" fillId="0" borderId="1" xfId="45" applyNumberFormat="1" applyFont="1" applyBorder="1" applyAlignment="1" applyProtection="1">
      <alignment horizontal="center" vertical="top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49" fontId="3" fillId="0" borderId="20" xfId="51" applyNumberFormat="1" applyBorder="1" applyProtection="1">
      <alignment horizontal="center" vertical="center" shrinkToFit="1"/>
    </xf>
    <xf numFmtId="4" fontId="3" fillId="0" borderId="38" xfId="39" applyNumberFormat="1" applyBorder="1" applyProtection="1">
      <alignment horizontal="right" shrinkToFit="1"/>
    </xf>
    <xf numFmtId="165" fontId="3" fillId="0" borderId="36" xfId="58" applyNumberFormat="1" applyBorder="1" applyProtection="1">
      <alignment horizontal="right" shrinkToFit="1"/>
    </xf>
    <xf numFmtId="4" fontId="3" fillId="0" borderId="36" xfId="63" applyNumberFormat="1" applyBorder="1" applyProtection="1">
      <alignment horizontal="right" wrapText="1"/>
    </xf>
    <xf numFmtId="4" fontId="3" fillId="0" borderId="36" xfId="62" applyNumberFormat="1" applyBorder="1" applyProtection="1">
      <alignment horizontal="right" wrapText="1"/>
    </xf>
    <xf numFmtId="49" fontId="3" fillId="0" borderId="39" xfId="69" applyNumberFormat="1" applyBorder="1" applyProtection="1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zoomScaleSheetLayoutView="100" workbookViewId="0">
      <selection activeCell="E18" sqref="E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6" ht="15.75" x14ac:dyDescent="0.25">
      <c r="A1" s="25"/>
      <c r="B1" s="16"/>
      <c r="C1" s="17"/>
      <c r="D1" s="30"/>
      <c r="E1" s="30" t="s">
        <v>32</v>
      </c>
      <c r="F1" s="30"/>
    </row>
    <row r="2" spans="1:6" ht="48.75" customHeight="1" x14ac:dyDescent="0.25">
      <c r="A2" s="26"/>
      <c r="B2" s="17"/>
      <c r="C2" s="17"/>
      <c r="D2" s="37"/>
      <c r="E2" s="49" t="s">
        <v>39</v>
      </c>
      <c r="F2" s="49"/>
    </row>
    <row r="3" spans="1:6" ht="15.75" x14ac:dyDescent="0.25">
      <c r="A3" s="50" t="s">
        <v>43</v>
      </c>
      <c r="B3" s="50"/>
      <c r="C3" s="50"/>
      <c r="D3" s="50"/>
      <c r="E3" s="50"/>
      <c r="F3" s="50"/>
    </row>
    <row r="4" spans="1:6" ht="15.75" x14ac:dyDescent="0.25">
      <c r="A4" s="27"/>
      <c r="B4" s="27"/>
      <c r="C4" s="28"/>
      <c r="D4" s="29"/>
      <c r="E4" s="30"/>
      <c r="F4" s="30"/>
    </row>
    <row r="5" spans="1:6" ht="15.75" x14ac:dyDescent="0.25">
      <c r="A5" s="31"/>
      <c r="B5" s="31"/>
      <c r="C5" s="31"/>
      <c r="D5" s="29"/>
      <c r="E5" s="30"/>
      <c r="F5" s="30"/>
    </row>
    <row r="6" spans="1:6" ht="33" customHeight="1" x14ac:dyDescent="0.25">
      <c r="A6" s="31" t="s">
        <v>33</v>
      </c>
      <c r="B6" s="47" t="s">
        <v>44</v>
      </c>
      <c r="C6" s="47"/>
      <c r="D6" s="47"/>
      <c r="E6" s="18"/>
      <c r="F6" s="18"/>
    </row>
    <row r="7" spans="1:6" ht="15.75" x14ac:dyDescent="0.25">
      <c r="A7" s="31" t="s">
        <v>34</v>
      </c>
      <c r="B7" s="48" t="s">
        <v>40</v>
      </c>
      <c r="C7" s="48"/>
      <c r="D7" s="48"/>
      <c r="E7" s="30"/>
      <c r="F7" s="30"/>
    </row>
    <row r="8" spans="1:6" ht="15.75" x14ac:dyDescent="0.25">
      <c r="A8" s="31" t="s">
        <v>0</v>
      </c>
      <c r="B8" s="19"/>
      <c r="C8" s="20"/>
      <c r="D8" s="29"/>
      <c r="E8" s="30"/>
      <c r="F8" s="30"/>
    </row>
    <row r="9" spans="1:6" ht="15.75" x14ac:dyDescent="0.25">
      <c r="A9" s="31" t="s">
        <v>35</v>
      </c>
      <c r="B9" s="31"/>
      <c r="C9" s="32"/>
      <c r="D9" s="29"/>
      <c r="E9" s="30"/>
      <c r="F9" s="30"/>
    </row>
    <row r="10" spans="1:6" ht="15.75" x14ac:dyDescent="0.25">
      <c r="A10" s="33"/>
      <c r="B10" s="34"/>
      <c r="C10" s="35"/>
      <c r="D10" s="35"/>
      <c r="E10" s="30"/>
      <c r="F10" s="30"/>
    </row>
    <row r="11" spans="1:6" ht="15.75" x14ac:dyDescent="0.25">
      <c r="A11" s="25"/>
      <c r="B11" s="25"/>
      <c r="C11" s="25"/>
      <c r="D11" s="32"/>
      <c r="E11" s="30"/>
      <c r="F11" s="30"/>
    </row>
    <row r="12" spans="1:6" ht="15.75" x14ac:dyDescent="0.25">
      <c r="A12" s="21" t="s">
        <v>36</v>
      </c>
      <c r="B12" s="22"/>
      <c r="C12" s="22"/>
      <c r="D12" s="23"/>
      <c r="E12" s="24"/>
      <c r="F12" s="36" t="s">
        <v>37</v>
      </c>
    </row>
    <row r="13" spans="1:6" ht="15" customHeight="1" x14ac:dyDescent="0.25">
      <c r="A13" s="51" t="s">
        <v>1</v>
      </c>
      <c r="B13" s="51" t="s">
        <v>2</v>
      </c>
      <c r="C13" s="51" t="s">
        <v>14</v>
      </c>
      <c r="D13" s="53" t="s">
        <v>3</v>
      </c>
      <c r="E13" s="53" t="s">
        <v>4</v>
      </c>
      <c r="F13" s="51" t="s">
        <v>5</v>
      </c>
    </row>
    <row r="14" spans="1:6" x14ac:dyDescent="0.25">
      <c r="A14" s="52"/>
      <c r="B14" s="52"/>
      <c r="C14" s="52"/>
      <c r="D14" s="54"/>
      <c r="E14" s="54"/>
      <c r="F14" s="52"/>
    </row>
    <row r="15" spans="1:6" x14ac:dyDescent="0.25">
      <c r="A15" s="52"/>
      <c r="B15" s="52"/>
      <c r="C15" s="52"/>
      <c r="D15" s="54"/>
      <c r="E15" s="54"/>
      <c r="F15" s="52"/>
    </row>
    <row r="16" spans="1:6" ht="15.75" thickBot="1" x14ac:dyDescent="0.3">
      <c r="A16" s="2">
        <v>1</v>
      </c>
      <c r="B16" s="3">
        <v>2</v>
      </c>
      <c r="C16" s="6">
        <v>3</v>
      </c>
      <c r="D16" s="7" t="s">
        <v>6</v>
      </c>
      <c r="E16" s="7" t="s">
        <v>7</v>
      </c>
      <c r="F16" s="55" t="s">
        <v>8</v>
      </c>
    </row>
    <row r="17" spans="1:6" x14ac:dyDescent="0.25">
      <c r="A17" s="40" t="s">
        <v>15</v>
      </c>
      <c r="B17" s="41">
        <v>200</v>
      </c>
      <c r="C17" s="42" t="s">
        <v>9</v>
      </c>
      <c r="D17" s="4">
        <v>8865653.0099999998</v>
      </c>
      <c r="E17" s="56">
        <v>8277861.4000000004</v>
      </c>
      <c r="F17" s="39">
        <f t="shared" ref="F17" si="0">E17*100/D17</f>
        <v>93.370013361260575</v>
      </c>
    </row>
    <row r="18" spans="1:6" x14ac:dyDescent="0.25">
      <c r="A18" s="5" t="s">
        <v>10</v>
      </c>
      <c r="B18" s="43"/>
      <c r="C18" s="44"/>
      <c r="D18" s="45"/>
      <c r="E18" s="46"/>
      <c r="F18" s="57"/>
    </row>
    <row r="19" spans="1:6" x14ac:dyDescent="0.25">
      <c r="A19" s="8" t="s">
        <v>41</v>
      </c>
      <c r="B19" s="9" t="s">
        <v>16</v>
      </c>
      <c r="C19" s="10" t="s">
        <v>45</v>
      </c>
      <c r="D19" s="11">
        <v>837479.5</v>
      </c>
      <c r="E19" s="38">
        <v>837479.5</v>
      </c>
      <c r="F19" s="58" t="s">
        <v>11</v>
      </c>
    </row>
    <row r="20" spans="1:6" ht="45.75" x14ac:dyDescent="0.25">
      <c r="A20" s="8" t="s">
        <v>22</v>
      </c>
      <c r="B20" s="9" t="s">
        <v>16</v>
      </c>
      <c r="C20" s="10" t="s">
        <v>46</v>
      </c>
      <c r="D20" s="11">
        <v>837479.5</v>
      </c>
      <c r="E20" s="38">
        <v>837479.5</v>
      </c>
      <c r="F20" s="58" t="s">
        <v>11</v>
      </c>
    </row>
    <row r="21" spans="1:6" ht="23.25" x14ac:dyDescent="0.25">
      <c r="A21" s="8" t="s">
        <v>23</v>
      </c>
      <c r="B21" s="9" t="s">
        <v>16</v>
      </c>
      <c r="C21" s="10" t="s">
        <v>47</v>
      </c>
      <c r="D21" s="11">
        <v>837479.5</v>
      </c>
      <c r="E21" s="38">
        <v>837479.5</v>
      </c>
      <c r="F21" s="58" t="s">
        <v>11</v>
      </c>
    </row>
    <row r="22" spans="1:6" x14ac:dyDescent="0.25">
      <c r="A22" s="8" t="s">
        <v>24</v>
      </c>
      <c r="B22" s="9" t="s">
        <v>16</v>
      </c>
      <c r="C22" s="10" t="s">
        <v>48</v>
      </c>
      <c r="D22" s="11">
        <v>643225.4</v>
      </c>
      <c r="E22" s="38">
        <v>643225.4</v>
      </c>
      <c r="F22" s="58" t="s">
        <v>11</v>
      </c>
    </row>
    <row r="23" spans="1:6" ht="34.5" x14ac:dyDescent="0.25">
      <c r="A23" s="8" t="s">
        <v>25</v>
      </c>
      <c r="B23" s="9" t="s">
        <v>16</v>
      </c>
      <c r="C23" s="10" t="s">
        <v>49</v>
      </c>
      <c r="D23" s="11">
        <v>194254.1</v>
      </c>
      <c r="E23" s="38">
        <v>194254.1</v>
      </c>
      <c r="F23" s="58" t="s">
        <v>11</v>
      </c>
    </row>
    <row r="24" spans="1:6" ht="23.25" x14ac:dyDescent="0.25">
      <c r="A24" s="8" t="s">
        <v>17</v>
      </c>
      <c r="B24" s="9" t="s">
        <v>16</v>
      </c>
      <c r="C24" s="10" t="s">
        <v>50</v>
      </c>
      <c r="D24" s="11">
        <v>1442183.38</v>
      </c>
      <c r="E24" s="38">
        <v>1239651.6299999999</v>
      </c>
      <c r="F24" s="39">
        <f t="shared" ref="F24:F87" si="1">E24*100/D24</f>
        <v>85.956588266881838</v>
      </c>
    </row>
    <row r="25" spans="1:6" ht="45.75" x14ac:dyDescent="0.25">
      <c r="A25" s="8" t="s">
        <v>22</v>
      </c>
      <c r="B25" s="9" t="s">
        <v>16</v>
      </c>
      <c r="C25" s="10" t="s">
        <v>51</v>
      </c>
      <c r="D25" s="11">
        <v>816370.5</v>
      </c>
      <c r="E25" s="38">
        <v>815879.52</v>
      </c>
      <c r="F25" s="39">
        <f t="shared" si="1"/>
        <v>99.939858189388275</v>
      </c>
    </row>
    <row r="26" spans="1:6" ht="23.25" x14ac:dyDescent="0.25">
      <c r="A26" s="8" t="s">
        <v>23</v>
      </c>
      <c r="B26" s="9" t="s">
        <v>16</v>
      </c>
      <c r="C26" s="10" t="s">
        <v>52</v>
      </c>
      <c r="D26" s="11">
        <v>816370.5</v>
      </c>
      <c r="E26" s="38">
        <v>815879.52</v>
      </c>
      <c r="F26" s="39">
        <f t="shared" si="1"/>
        <v>99.939858189388275</v>
      </c>
    </row>
    <row r="27" spans="1:6" x14ac:dyDescent="0.25">
      <c r="A27" s="8" t="s">
        <v>24</v>
      </c>
      <c r="B27" s="9" t="s">
        <v>16</v>
      </c>
      <c r="C27" s="10" t="s">
        <v>53</v>
      </c>
      <c r="D27" s="11">
        <v>628001.68999999994</v>
      </c>
      <c r="E27" s="38">
        <v>627510.71</v>
      </c>
      <c r="F27" s="39">
        <f t="shared" si="1"/>
        <v>99.921818681729988</v>
      </c>
    </row>
    <row r="28" spans="1:6" ht="34.5" x14ac:dyDescent="0.25">
      <c r="A28" s="8" t="s">
        <v>25</v>
      </c>
      <c r="B28" s="9" t="s">
        <v>16</v>
      </c>
      <c r="C28" s="10" t="s">
        <v>54</v>
      </c>
      <c r="D28" s="11">
        <v>188368.81</v>
      </c>
      <c r="E28" s="38">
        <v>188368.81</v>
      </c>
      <c r="F28" s="39">
        <f t="shared" si="1"/>
        <v>100</v>
      </c>
    </row>
    <row r="29" spans="1:6" ht="23.25" x14ac:dyDescent="0.25">
      <c r="A29" s="8" t="s">
        <v>26</v>
      </c>
      <c r="B29" s="9" t="s">
        <v>16</v>
      </c>
      <c r="C29" s="10" t="s">
        <v>55</v>
      </c>
      <c r="D29" s="11">
        <v>621812.88</v>
      </c>
      <c r="E29" s="38">
        <v>423706.8</v>
      </c>
      <c r="F29" s="39">
        <f t="shared" si="1"/>
        <v>68.140563444102341</v>
      </c>
    </row>
    <row r="30" spans="1:6" ht="23.25" x14ac:dyDescent="0.25">
      <c r="A30" s="8" t="s">
        <v>27</v>
      </c>
      <c r="B30" s="9" t="s">
        <v>16</v>
      </c>
      <c r="C30" s="10" t="s">
        <v>56</v>
      </c>
      <c r="D30" s="11">
        <v>621812.88</v>
      </c>
      <c r="E30" s="38">
        <v>423706.8</v>
      </c>
      <c r="F30" s="39">
        <f t="shared" si="1"/>
        <v>68.140563444102341</v>
      </c>
    </row>
    <row r="31" spans="1:6" ht="23.25" x14ac:dyDescent="0.25">
      <c r="A31" s="8" t="s">
        <v>28</v>
      </c>
      <c r="B31" s="9" t="s">
        <v>16</v>
      </c>
      <c r="C31" s="10" t="s">
        <v>57</v>
      </c>
      <c r="D31" s="11">
        <v>67420.070000000007</v>
      </c>
      <c r="E31" s="38">
        <v>63385.75</v>
      </c>
      <c r="F31" s="39">
        <f t="shared" si="1"/>
        <v>94.016143857459639</v>
      </c>
    </row>
    <row r="32" spans="1:6" x14ac:dyDescent="0.25">
      <c r="A32" s="8" t="s">
        <v>29</v>
      </c>
      <c r="B32" s="9" t="s">
        <v>16</v>
      </c>
      <c r="C32" s="10" t="s">
        <v>58</v>
      </c>
      <c r="D32" s="11">
        <v>80312.88</v>
      </c>
      <c r="E32" s="38">
        <v>39600</v>
      </c>
      <c r="F32" s="39">
        <f t="shared" si="1"/>
        <v>49.307159698419476</v>
      </c>
    </row>
    <row r="33" spans="1:6" x14ac:dyDescent="0.25">
      <c r="A33" s="8" t="s">
        <v>38</v>
      </c>
      <c r="B33" s="9" t="s">
        <v>16</v>
      </c>
      <c r="C33" s="10" t="s">
        <v>59</v>
      </c>
      <c r="D33" s="11">
        <v>474079.93</v>
      </c>
      <c r="E33" s="38">
        <v>320721.05</v>
      </c>
      <c r="F33" s="39">
        <f t="shared" si="1"/>
        <v>67.651260832746075</v>
      </c>
    </row>
    <row r="34" spans="1:6" x14ac:dyDescent="0.25">
      <c r="A34" s="8" t="s">
        <v>18</v>
      </c>
      <c r="B34" s="9" t="s">
        <v>16</v>
      </c>
      <c r="C34" s="10" t="s">
        <v>60</v>
      </c>
      <c r="D34" s="11">
        <v>4000</v>
      </c>
      <c r="E34" s="38">
        <v>65.31</v>
      </c>
      <c r="F34" s="39">
        <f t="shared" si="1"/>
        <v>1.6327499999999999</v>
      </c>
    </row>
    <row r="35" spans="1:6" x14ac:dyDescent="0.25">
      <c r="A35" s="8" t="s">
        <v>19</v>
      </c>
      <c r="B35" s="9" t="s">
        <v>16</v>
      </c>
      <c r="C35" s="10" t="s">
        <v>61</v>
      </c>
      <c r="D35" s="11">
        <v>4000</v>
      </c>
      <c r="E35" s="38">
        <v>65.31</v>
      </c>
      <c r="F35" s="39">
        <f t="shared" si="1"/>
        <v>1.6327499999999999</v>
      </c>
    </row>
    <row r="36" spans="1:6" x14ac:dyDescent="0.25">
      <c r="A36" s="8" t="s">
        <v>20</v>
      </c>
      <c r="B36" s="9" t="s">
        <v>16</v>
      </c>
      <c r="C36" s="10" t="s">
        <v>62</v>
      </c>
      <c r="D36" s="11">
        <v>4000</v>
      </c>
      <c r="E36" s="38">
        <v>65.31</v>
      </c>
      <c r="F36" s="39">
        <f t="shared" si="1"/>
        <v>1.6327499999999999</v>
      </c>
    </row>
    <row r="37" spans="1:6" x14ac:dyDescent="0.25">
      <c r="A37" s="8" t="s">
        <v>12</v>
      </c>
      <c r="B37" s="9" t="s">
        <v>16</v>
      </c>
      <c r="C37" s="10" t="s">
        <v>63</v>
      </c>
      <c r="D37" s="11">
        <v>156826</v>
      </c>
      <c r="E37" s="38">
        <v>156826</v>
      </c>
      <c r="F37" s="39">
        <f t="shared" si="1"/>
        <v>100</v>
      </c>
    </row>
    <row r="38" spans="1:6" x14ac:dyDescent="0.25">
      <c r="A38" s="8" t="s">
        <v>21</v>
      </c>
      <c r="B38" s="9" t="s">
        <v>16</v>
      </c>
      <c r="C38" s="10" t="s">
        <v>64</v>
      </c>
      <c r="D38" s="11">
        <v>156826</v>
      </c>
      <c r="E38" s="38">
        <v>156826</v>
      </c>
      <c r="F38" s="39">
        <f t="shared" si="1"/>
        <v>100</v>
      </c>
    </row>
    <row r="39" spans="1:6" x14ac:dyDescent="0.25">
      <c r="A39" s="8" t="s">
        <v>13</v>
      </c>
      <c r="B39" s="9" t="s">
        <v>16</v>
      </c>
      <c r="C39" s="10" t="s">
        <v>65</v>
      </c>
      <c r="D39" s="11">
        <v>156826</v>
      </c>
      <c r="E39" s="38">
        <v>156826</v>
      </c>
      <c r="F39" s="39">
        <f t="shared" si="1"/>
        <v>100</v>
      </c>
    </row>
    <row r="40" spans="1:6" x14ac:dyDescent="0.25">
      <c r="A40" s="8" t="s">
        <v>12</v>
      </c>
      <c r="B40" s="9" t="s">
        <v>16</v>
      </c>
      <c r="C40" s="10" t="s">
        <v>66</v>
      </c>
      <c r="D40" s="11">
        <v>399370</v>
      </c>
      <c r="E40" s="38">
        <v>399370</v>
      </c>
      <c r="F40" s="39">
        <f t="shared" si="1"/>
        <v>100</v>
      </c>
    </row>
    <row r="41" spans="1:6" x14ac:dyDescent="0.25">
      <c r="A41" s="8" t="s">
        <v>18</v>
      </c>
      <c r="B41" s="9" t="s">
        <v>16</v>
      </c>
      <c r="C41" s="10" t="s">
        <v>67</v>
      </c>
      <c r="D41" s="11">
        <v>399370</v>
      </c>
      <c r="E41" s="38">
        <v>399370</v>
      </c>
      <c r="F41" s="39">
        <f t="shared" si="1"/>
        <v>100</v>
      </c>
    </row>
    <row r="42" spans="1:6" x14ac:dyDescent="0.25">
      <c r="A42" s="8" t="s">
        <v>42</v>
      </c>
      <c r="B42" s="9" t="s">
        <v>16</v>
      </c>
      <c r="C42" s="10" t="s">
        <v>68</v>
      </c>
      <c r="D42" s="11">
        <v>399370</v>
      </c>
      <c r="E42" s="38">
        <v>399370</v>
      </c>
      <c r="F42" s="39">
        <f t="shared" si="1"/>
        <v>100</v>
      </c>
    </row>
    <row r="43" spans="1:6" x14ac:dyDescent="0.25">
      <c r="A43" s="8" t="s">
        <v>12</v>
      </c>
      <c r="B43" s="9" t="s">
        <v>16</v>
      </c>
      <c r="C43" s="10" t="s">
        <v>69</v>
      </c>
      <c r="D43" s="11">
        <v>5000</v>
      </c>
      <c r="E43" s="38">
        <v>5000</v>
      </c>
      <c r="F43" s="39">
        <f t="shared" si="1"/>
        <v>100</v>
      </c>
    </row>
    <row r="44" spans="1:6" x14ac:dyDescent="0.25">
      <c r="A44" s="8" t="s">
        <v>21</v>
      </c>
      <c r="B44" s="9" t="s">
        <v>16</v>
      </c>
      <c r="C44" s="10" t="s">
        <v>70</v>
      </c>
      <c r="D44" s="11">
        <v>5000</v>
      </c>
      <c r="E44" s="38">
        <v>5000</v>
      </c>
      <c r="F44" s="39">
        <f t="shared" si="1"/>
        <v>100</v>
      </c>
    </row>
    <row r="45" spans="1:6" x14ac:dyDescent="0.25">
      <c r="A45" s="8" t="s">
        <v>13</v>
      </c>
      <c r="B45" s="9" t="s">
        <v>16</v>
      </c>
      <c r="C45" s="10" t="s">
        <v>71</v>
      </c>
      <c r="D45" s="11">
        <v>5000</v>
      </c>
      <c r="E45" s="38">
        <v>5000</v>
      </c>
      <c r="F45" s="39">
        <f t="shared" si="1"/>
        <v>100</v>
      </c>
    </row>
    <row r="46" spans="1:6" x14ac:dyDescent="0.25">
      <c r="A46" s="8" t="s">
        <v>12</v>
      </c>
      <c r="B46" s="9" t="s">
        <v>16</v>
      </c>
      <c r="C46" s="10" t="s">
        <v>72</v>
      </c>
      <c r="D46" s="11">
        <v>40000</v>
      </c>
      <c r="E46" s="38">
        <v>5000</v>
      </c>
      <c r="F46" s="39">
        <f t="shared" si="1"/>
        <v>12.5</v>
      </c>
    </row>
    <row r="47" spans="1:6" ht="23.25" x14ac:dyDescent="0.25">
      <c r="A47" s="8" t="s">
        <v>26</v>
      </c>
      <c r="B47" s="9" t="s">
        <v>16</v>
      </c>
      <c r="C47" s="10" t="s">
        <v>73</v>
      </c>
      <c r="D47" s="11">
        <v>40000</v>
      </c>
      <c r="E47" s="38">
        <v>5000</v>
      </c>
      <c r="F47" s="39">
        <f t="shared" si="1"/>
        <v>12.5</v>
      </c>
    </row>
    <row r="48" spans="1:6" ht="23.25" x14ac:dyDescent="0.25">
      <c r="A48" s="8" t="s">
        <v>27</v>
      </c>
      <c r="B48" s="9" t="s">
        <v>16</v>
      </c>
      <c r="C48" s="10" t="s">
        <v>74</v>
      </c>
      <c r="D48" s="11">
        <v>40000</v>
      </c>
      <c r="E48" s="38">
        <v>5000</v>
      </c>
      <c r="F48" s="39">
        <f t="shared" si="1"/>
        <v>12.5</v>
      </c>
    </row>
    <row r="49" spans="1:6" x14ac:dyDescent="0.25">
      <c r="A49" s="8" t="s">
        <v>29</v>
      </c>
      <c r="B49" s="9" t="s">
        <v>16</v>
      </c>
      <c r="C49" s="10" t="s">
        <v>75</v>
      </c>
      <c r="D49" s="11">
        <v>40000</v>
      </c>
      <c r="E49" s="38">
        <v>5000</v>
      </c>
      <c r="F49" s="39">
        <f t="shared" si="1"/>
        <v>12.5</v>
      </c>
    </row>
    <row r="50" spans="1:6" x14ac:dyDescent="0.25">
      <c r="A50" s="8" t="s">
        <v>12</v>
      </c>
      <c r="B50" s="9" t="s">
        <v>16</v>
      </c>
      <c r="C50" s="10" t="s">
        <v>76</v>
      </c>
      <c r="D50" s="11">
        <v>220076</v>
      </c>
      <c r="E50" s="38">
        <v>220076</v>
      </c>
      <c r="F50" s="39">
        <f t="shared" si="1"/>
        <v>100</v>
      </c>
    </row>
    <row r="51" spans="1:6" ht="45.75" x14ac:dyDescent="0.25">
      <c r="A51" s="8" t="s">
        <v>22</v>
      </c>
      <c r="B51" s="9" t="s">
        <v>16</v>
      </c>
      <c r="C51" s="10" t="s">
        <v>77</v>
      </c>
      <c r="D51" s="11">
        <v>220076</v>
      </c>
      <c r="E51" s="38">
        <v>220076</v>
      </c>
      <c r="F51" s="39">
        <f t="shared" si="1"/>
        <v>100</v>
      </c>
    </row>
    <row r="52" spans="1:6" ht="23.25" x14ac:dyDescent="0.25">
      <c r="A52" s="8" t="s">
        <v>23</v>
      </c>
      <c r="B52" s="9" t="s">
        <v>16</v>
      </c>
      <c r="C52" s="10" t="s">
        <v>78</v>
      </c>
      <c r="D52" s="11">
        <v>220076</v>
      </c>
      <c r="E52" s="38">
        <v>220076</v>
      </c>
      <c r="F52" s="39">
        <f t="shared" si="1"/>
        <v>100</v>
      </c>
    </row>
    <row r="53" spans="1:6" x14ac:dyDescent="0.25">
      <c r="A53" s="8" t="s">
        <v>24</v>
      </c>
      <c r="B53" s="9" t="s">
        <v>16</v>
      </c>
      <c r="C53" s="10" t="s">
        <v>79</v>
      </c>
      <c r="D53" s="11">
        <v>169008.54</v>
      </c>
      <c r="E53" s="38">
        <v>169008.54</v>
      </c>
      <c r="F53" s="39">
        <f t="shared" si="1"/>
        <v>100</v>
      </c>
    </row>
    <row r="54" spans="1:6" ht="34.5" x14ac:dyDescent="0.25">
      <c r="A54" s="8" t="s">
        <v>25</v>
      </c>
      <c r="B54" s="9" t="s">
        <v>16</v>
      </c>
      <c r="C54" s="10" t="s">
        <v>80</v>
      </c>
      <c r="D54" s="11">
        <v>51067.46</v>
      </c>
      <c r="E54" s="38">
        <v>51067.46</v>
      </c>
      <c r="F54" s="39">
        <f t="shared" si="1"/>
        <v>100</v>
      </c>
    </row>
    <row r="55" spans="1:6" x14ac:dyDescent="0.25">
      <c r="A55" s="8" t="s">
        <v>12</v>
      </c>
      <c r="B55" s="9" t="s">
        <v>16</v>
      </c>
      <c r="C55" s="10" t="s">
        <v>81</v>
      </c>
      <c r="D55" s="11">
        <v>278346</v>
      </c>
      <c r="E55" s="38">
        <v>226938</v>
      </c>
      <c r="F55" s="39">
        <f t="shared" si="1"/>
        <v>81.530900390161889</v>
      </c>
    </row>
    <row r="56" spans="1:6" ht="23.25" x14ac:dyDescent="0.25">
      <c r="A56" s="8" t="s">
        <v>26</v>
      </c>
      <c r="B56" s="9" t="s">
        <v>16</v>
      </c>
      <c r="C56" s="10" t="s">
        <v>82</v>
      </c>
      <c r="D56" s="11">
        <v>278346</v>
      </c>
      <c r="E56" s="38">
        <v>226938</v>
      </c>
      <c r="F56" s="39">
        <f t="shared" si="1"/>
        <v>81.530900390161889</v>
      </c>
    </row>
    <row r="57" spans="1:6" ht="23.25" x14ac:dyDescent="0.25">
      <c r="A57" s="8" t="s">
        <v>27</v>
      </c>
      <c r="B57" s="9" t="s">
        <v>16</v>
      </c>
      <c r="C57" s="10" t="s">
        <v>83</v>
      </c>
      <c r="D57" s="11">
        <v>278346</v>
      </c>
      <c r="E57" s="38">
        <v>226938</v>
      </c>
      <c r="F57" s="39">
        <f t="shared" si="1"/>
        <v>81.530900390161889</v>
      </c>
    </row>
    <row r="58" spans="1:6" x14ac:dyDescent="0.25">
      <c r="A58" s="8" t="s">
        <v>29</v>
      </c>
      <c r="B58" s="9" t="s">
        <v>16</v>
      </c>
      <c r="C58" s="10" t="s">
        <v>84</v>
      </c>
      <c r="D58" s="11">
        <v>278346</v>
      </c>
      <c r="E58" s="38">
        <v>226938</v>
      </c>
      <c r="F58" s="39">
        <f t="shared" si="1"/>
        <v>81.530900390161889</v>
      </c>
    </row>
    <row r="59" spans="1:6" x14ac:dyDescent="0.25">
      <c r="A59" s="8" t="s">
        <v>12</v>
      </c>
      <c r="B59" s="9" t="s">
        <v>16</v>
      </c>
      <c r="C59" s="10" t="s">
        <v>85</v>
      </c>
      <c r="D59" s="11">
        <v>2000</v>
      </c>
      <c r="E59" s="38">
        <v>814.35</v>
      </c>
      <c r="F59" s="39">
        <f t="shared" si="1"/>
        <v>40.717500000000001</v>
      </c>
    </row>
    <row r="60" spans="1:6" ht="23.25" x14ac:dyDescent="0.25">
      <c r="A60" s="8" t="s">
        <v>26</v>
      </c>
      <c r="B60" s="9" t="s">
        <v>16</v>
      </c>
      <c r="C60" s="10" t="s">
        <v>86</v>
      </c>
      <c r="D60" s="11">
        <v>2000</v>
      </c>
      <c r="E60" s="38">
        <v>814.35</v>
      </c>
      <c r="F60" s="39">
        <f t="shared" si="1"/>
        <v>40.717500000000001</v>
      </c>
    </row>
    <row r="61" spans="1:6" ht="23.25" x14ac:dyDescent="0.25">
      <c r="A61" s="8" t="s">
        <v>27</v>
      </c>
      <c r="B61" s="9" t="s">
        <v>16</v>
      </c>
      <c r="C61" s="10" t="s">
        <v>87</v>
      </c>
      <c r="D61" s="11">
        <v>2000</v>
      </c>
      <c r="E61" s="38">
        <v>814.35</v>
      </c>
      <c r="F61" s="39">
        <f t="shared" si="1"/>
        <v>40.717500000000001</v>
      </c>
    </row>
    <row r="62" spans="1:6" x14ac:dyDescent="0.25">
      <c r="A62" s="8" t="s">
        <v>29</v>
      </c>
      <c r="B62" s="9" t="s">
        <v>16</v>
      </c>
      <c r="C62" s="10" t="s">
        <v>88</v>
      </c>
      <c r="D62" s="11">
        <v>2000</v>
      </c>
      <c r="E62" s="38">
        <v>814.35</v>
      </c>
      <c r="F62" s="39">
        <f t="shared" si="1"/>
        <v>40.717500000000001</v>
      </c>
    </row>
    <row r="63" spans="1:6" x14ac:dyDescent="0.25">
      <c r="A63" s="8" t="s">
        <v>12</v>
      </c>
      <c r="B63" s="9" t="s">
        <v>16</v>
      </c>
      <c r="C63" s="10" t="s">
        <v>89</v>
      </c>
      <c r="D63" s="11">
        <v>30000</v>
      </c>
      <c r="E63" s="38">
        <v>18294.2</v>
      </c>
      <c r="F63" s="39">
        <f t="shared" si="1"/>
        <v>60.980666666666664</v>
      </c>
    </row>
    <row r="64" spans="1:6" ht="23.25" x14ac:dyDescent="0.25">
      <c r="A64" s="8" t="s">
        <v>26</v>
      </c>
      <c r="B64" s="9" t="s">
        <v>16</v>
      </c>
      <c r="C64" s="10" t="s">
        <v>90</v>
      </c>
      <c r="D64" s="11">
        <v>30000</v>
      </c>
      <c r="E64" s="38">
        <v>18294.2</v>
      </c>
      <c r="F64" s="39">
        <f t="shared" si="1"/>
        <v>60.980666666666664</v>
      </c>
    </row>
    <row r="65" spans="1:6" ht="23.25" x14ac:dyDescent="0.25">
      <c r="A65" s="8" t="s">
        <v>27</v>
      </c>
      <c r="B65" s="9" t="s">
        <v>16</v>
      </c>
      <c r="C65" s="10" t="s">
        <v>91</v>
      </c>
      <c r="D65" s="11">
        <v>30000</v>
      </c>
      <c r="E65" s="38">
        <v>18294.2</v>
      </c>
      <c r="F65" s="39">
        <f t="shared" si="1"/>
        <v>60.980666666666664</v>
      </c>
    </row>
    <row r="66" spans="1:6" x14ac:dyDescent="0.25">
      <c r="A66" s="8" t="s">
        <v>29</v>
      </c>
      <c r="B66" s="9" t="s">
        <v>16</v>
      </c>
      <c r="C66" s="10" t="s">
        <v>92</v>
      </c>
      <c r="D66" s="11">
        <v>30000</v>
      </c>
      <c r="E66" s="38">
        <v>18294.2</v>
      </c>
      <c r="F66" s="39">
        <f t="shared" si="1"/>
        <v>60.980666666666664</v>
      </c>
    </row>
    <row r="67" spans="1:6" x14ac:dyDescent="0.25">
      <c r="A67" s="8" t="s">
        <v>12</v>
      </c>
      <c r="B67" s="9" t="s">
        <v>16</v>
      </c>
      <c r="C67" s="10" t="s">
        <v>93</v>
      </c>
      <c r="D67" s="11">
        <v>30338.13</v>
      </c>
      <c r="E67" s="38">
        <v>30303.040000000001</v>
      </c>
      <c r="F67" s="39">
        <f t="shared" si="1"/>
        <v>99.884336971329475</v>
      </c>
    </row>
    <row r="68" spans="1:6" ht="23.25" x14ac:dyDescent="0.25">
      <c r="A68" s="8" t="s">
        <v>26</v>
      </c>
      <c r="B68" s="9" t="s">
        <v>16</v>
      </c>
      <c r="C68" s="10" t="s">
        <v>94</v>
      </c>
      <c r="D68" s="11">
        <v>30338.13</v>
      </c>
      <c r="E68" s="38">
        <v>30303.040000000001</v>
      </c>
      <c r="F68" s="39">
        <f t="shared" si="1"/>
        <v>99.884336971329475</v>
      </c>
    </row>
    <row r="69" spans="1:6" ht="23.25" x14ac:dyDescent="0.25">
      <c r="A69" s="8" t="s">
        <v>27</v>
      </c>
      <c r="B69" s="9" t="s">
        <v>16</v>
      </c>
      <c r="C69" s="10" t="s">
        <v>95</v>
      </c>
      <c r="D69" s="11">
        <v>30338.13</v>
      </c>
      <c r="E69" s="38">
        <v>30303.040000000001</v>
      </c>
      <c r="F69" s="39">
        <f t="shared" si="1"/>
        <v>99.884336971329475</v>
      </c>
    </row>
    <row r="70" spans="1:6" x14ac:dyDescent="0.25">
      <c r="A70" s="8" t="s">
        <v>29</v>
      </c>
      <c r="B70" s="9" t="s">
        <v>16</v>
      </c>
      <c r="C70" s="10" t="s">
        <v>96</v>
      </c>
      <c r="D70" s="11">
        <v>30338.13</v>
      </c>
      <c r="E70" s="38">
        <v>30303.040000000001</v>
      </c>
      <c r="F70" s="39">
        <f t="shared" si="1"/>
        <v>99.884336971329475</v>
      </c>
    </row>
    <row r="71" spans="1:6" x14ac:dyDescent="0.25">
      <c r="A71" s="8" t="s">
        <v>12</v>
      </c>
      <c r="B71" s="9" t="s">
        <v>16</v>
      </c>
      <c r="C71" s="10" t="s">
        <v>97</v>
      </c>
      <c r="D71" s="11">
        <v>3000000</v>
      </c>
      <c r="E71" s="38">
        <v>3000000</v>
      </c>
      <c r="F71" s="39">
        <f t="shared" si="1"/>
        <v>100</v>
      </c>
    </row>
    <row r="72" spans="1:6" ht="23.25" x14ac:dyDescent="0.25">
      <c r="A72" s="8" t="s">
        <v>26</v>
      </c>
      <c r="B72" s="9" t="s">
        <v>16</v>
      </c>
      <c r="C72" s="10" t="s">
        <v>98</v>
      </c>
      <c r="D72" s="11">
        <v>3000000</v>
      </c>
      <c r="E72" s="38">
        <v>3000000</v>
      </c>
      <c r="F72" s="39">
        <f t="shared" si="1"/>
        <v>100</v>
      </c>
    </row>
    <row r="73" spans="1:6" ht="23.25" x14ac:dyDescent="0.25">
      <c r="A73" s="8" t="s">
        <v>27</v>
      </c>
      <c r="B73" s="9" t="s">
        <v>16</v>
      </c>
      <c r="C73" s="10" t="s">
        <v>99</v>
      </c>
      <c r="D73" s="11">
        <v>3000000</v>
      </c>
      <c r="E73" s="38">
        <v>3000000</v>
      </c>
      <c r="F73" s="39">
        <f t="shared" si="1"/>
        <v>100</v>
      </c>
    </row>
    <row r="74" spans="1:6" x14ac:dyDescent="0.25">
      <c r="A74" s="8" t="s">
        <v>29</v>
      </c>
      <c r="B74" s="9" t="s">
        <v>16</v>
      </c>
      <c r="C74" s="10" t="s">
        <v>100</v>
      </c>
      <c r="D74" s="11">
        <v>3000000</v>
      </c>
      <c r="E74" s="38">
        <v>3000000</v>
      </c>
      <c r="F74" s="39">
        <f t="shared" si="1"/>
        <v>100</v>
      </c>
    </row>
    <row r="75" spans="1:6" x14ac:dyDescent="0.25">
      <c r="A75" s="8" t="s">
        <v>12</v>
      </c>
      <c r="B75" s="9" t="s">
        <v>16</v>
      </c>
      <c r="C75" s="10" t="s">
        <v>101</v>
      </c>
      <c r="D75" s="11">
        <v>312012</v>
      </c>
      <c r="E75" s="38">
        <v>251726</v>
      </c>
      <c r="F75" s="39">
        <f t="shared" si="1"/>
        <v>80.678307244593157</v>
      </c>
    </row>
    <row r="76" spans="1:6" ht="23.25" x14ac:dyDescent="0.25">
      <c r="A76" s="8" t="s">
        <v>26</v>
      </c>
      <c r="B76" s="9" t="s">
        <v>16</v>
      </c>
      <c r="C76" s="10" t="s">
        <v>102</v>
      </c>
      <c r="D76" s="11">
        <v>312012</v>
      </c>
      <c r="E76" s="38">
        <v>251726</v>
      </c>
      <c r="F76" s="39">
        <f t="shared" si="1"/>
        <v>80.678307244593157</v>
      </c>
    </row>
    <row r="77" spans="1:6" ht="23.25" x14ac:dyDescent="0.25">
      <c r="A77" s="8" t="s">
        <v>27</v>
      </c>
      <c r="B77" s="9" t="s">
        <v>16</v>
      </c>
      <c r="C77" s="10" t="s">
        <v>103</v>
      </c>
      <c r="D77" s="11">
        <v>312012</v>
      </c>
      <c r="E77" s="38">
        <v>251726</v>
      </c>
      <c r="F77" s="39">
        <f t="shared" si="1"/>
        <v>80.678307244593157</v>
      </c>
    </row>
    <row r="78" spans="1:6" x14ac:dyDescent="0.25">
      <c r="A78" s="8" t="s">
        <v>29</v>
      </c>
      <c r="B78" s="9" t="s">
        <v>16</v>
      </c>
      <c r="C78" s="10" t="s">
        <v>104</v>
      </c>
      <c r="D78" s="11">
        <v>312012</v>
      </c>
      <c r="E78" s="38">
        <v>251726</v>
      </c>
      <c r="F78" s="39">
        <f t="shared" si="1"/>
        <v>80.678307244593157</v>
      </c>
    </row>
    <row r="79" spans="1:6" x14ac:dyDescent="0.25">
      <c r="A79" s="8" t="s">
        <v>12</v>
      </c>
      <c r="B79" s="9" t="s">
        <v>16</v>
      </c>
      <c r="C79" s="10" t="s">
        <v>105</v>
      </c>
      <c r="D79" s="11">
        <v>19000</v>
      </c>
      <c r="E79" s="38">
        <v>373.57</v>
      </c>
      <c r="F79" s="39">
        <f t="shared" si="1"/>
        <v>1.9661578947368421</v>
      </c>
    </row>
    <row r="80" spans="1:6" ht="23.25" x14ac:dyDescent="0.25">
      <c r="A80" s="8" t="s">
        <v>26</v>
      </c>
      <c r="B80" s="9" t="s">
        <v>16</v>
      </c>
      <c r="C80" s="10" t="s">
        <v>106</v>
      </c>
      <c r="D80" s="11">
        <v>19000</v>
      </c>
      <c r="E80" s="38">
        <v>373.57</v>
      </c>
      <c r="F80" s="39">
        <f t="shared" si="1"/>
        <v>1.9661578947368421</v>
      </c>
    </row>
    <row r="81" spans="1:6" ht="23.25" x14ac:dyDescent="0.25">
      <c r="A81" s="8" t="s">
        <v>27</v>
      </c>
      <c r="B81" s="9" t="s">
        <v>16</v>
      </c>
      <c r="C81" s="10" t="s">
        <v>107</v>
      </c>
      <c r="D81" s="11">
        <v>19000</v>
      </c>
      <c r="E81" s="38">
        <v>373.57</v>
      </c>
      <c r="F81" s="39">
        <f t="shared" si="1"/>
        <v>1.9661578947368421</v>
      </c>
    </row>
    <row r="82" spans="1:6" x14ac:dyDescent="0.25">
      <c r="A82" s="8" t="s">
        <v>29</v>
      </c>
      <c r="B82" s="9" t="s">
        <v>16</v>
      </c>
      <c r="C82" s="10" t="s">
        <v>108</v>
      </c>
      <c r="D82" s="11">
        <v>4000</v>
      </c>
      <c r="E82" s="38">
        <v>373.57</v>
      </c>
      <c r="F82" s="39">
        <f t="shared" si="1"/>
        <v>9.3392499999999998</v>
      </c>
    </row>
    <row r="83" spans="1:6" x14ac:dyDescent="0.25">
      <c r="A83" s="8" t="s">
        <v>38</v>
      </c>
      <c r="B83" s="9" t="s">
        <v>16</v>
      </c>
      <c r="C83" s="10" t="s">
        <v>109</v>
      </c>
      <c r="D83" s="11">
        <v>15000</v>
      </c>
      <c r="E83" s="38" t="s">
        <v>11</v>
      </c>
      <c r="F83" s="59" t="s">
        <v>11</v>
      </c>
    </row>
    <row r="84" spans="1:6" x14ac:dyDescent="0.25">
      <c r="A84" s="8" t="s">
        <v>12</v>
      </c>
      <c r="B84" s="9" t="s">
        <v>16</v>
      </c>
      <c r="C84" s="10" t="s">
        <v>110</v>
      </c>
      <c r="D84" s="11">
        <v>1186022</v>
      </c>
      <c r="E84" s="38">
        <v>1186022</v>
      </c>
      <c r="F84" s="39">
        <f t="shared" si="1"/>
        <v>100</v>
      </c>
    </row>
    <row r="85" spans="1:6" x14ac:dyDescent="0.25">
      <c r="A85" s="8" t="s">
        <v>21</v>
      </c>
      <c r="B85" s="9" t="s">
        <v>16</v>
      </c>
      <c r="C85" s="10" t="s">
        <v>111</v>
      </c>
      <c r="D85" s="11">
        <v>1186022</v>
      </c>
      <c r="E85" s="38">
        <v>1186022</v>
      </c>
      <c r="F85" s="39">
        <f t="shared" si="1"/>
        <v>100</v>
      </c>
    </row>
    <row r="86" spans="1:6" x14ac:dyDescent="0.25">
      <c r="A86" s="8" t="s">
        <v>13</v>
      </c>
      <c r="B86" s="9" t="s">
        <v>16</v>
      </c>
      <c r="C86" s="10" t="s">
        <v>112</v>
      </c>
      <c r="D86" s="11">
        <v>1186022</v>
      </c>
      <c r="E86" s="38">
        <v>1186022</v>
      </c>
      <c r="F86" s="39">
        <f t="shared" si="1"/>
        <v>100</v>
      </c>
    </row>
    <row r="87" spans="1:6" x14ac:dyDescent="0.25">
      <c r="A87" s="8" t="s">
        <v>12</v>
      </c>
      <c r="B87" s="9" t="s">
        <v>16</v>
      </c>
      <c r="C87" s="10" t="s">
        <v>113</v>
      </c>
      <c r="D87" s="11">
        <v>907000</v>
      </c>
      <c r="E87" s="38">
        <v>699987.11</v>
      </c>
      <c r="F87" s="39">
        <f t="shared" si="1"/>
        <v>77.176087100330761</v>
      </c>
    </row>
    <row r="88" spans="1:6" ht="23.25" x14ac:dyDescent="0.25">
      <c r="A88" s="8" t="s">
        <v>26</v>
      </c>
      <c r="B88" s="9" t="s">
        <v>16</v>
      </c>
      <c r="C88" s="10" t="s">
        <v>114</v>
      </c>
      <c r="D88" s="11">
        <v>907000</v>
      </c>
      <c r="E88" s="38">
        <v>699987.11</v>
      </c>
      <c r="F88" s="39">
        <f t="shared" ref="F88:F90" si="2">E88*100/D88</f>
        <v>77.176087100330761</v>
      </c>
    </row>
    <row r="89" spans="1:6" ht="23.25" x14ac:dyDescent="0.25">
      <c r="A89" s="8" t="s">
        <v>27</v>
      </c>
      <c r="B89" s="9" t="s">
        <v>16</v>
      </c>
      <c r="C89" s="10" t="s">
        <v>115</v>
      </c>
      <c r="D89" s="11">
        <v>907000</v>
      </c>
      <c r="E89" s="38">
        <v>699987.11</v>
      </c>
      <c r="F89" s="39">
        <f t="shared" si="2"/>
        <v>77.176087100330761</v>
      </c>
    </row>
    <row r="90" spans="1:6" ht="15.75" thickBot="1" x14ac:dyDescent="0.3">
      <c r="A90" s="8" t="s">
        <v>38</v>
      </c>
      <c r="B90" s="9" t="s">
        <v>16</v>
      </c>
      <c r="C90" s="10" t="s">
        <v>116</v>
      </c>
      <c r="D90" s="11">
        <v>907000</v>
      </c>
      <c r="E90" s="38">
        <v>699987.11</v>
      </c>
      <c r="F90" s="39">
        <f t="shared" si="2"/>
        <v>77.176087100330761</v>
      </c>
    </row>
    <row r="91" spans="1:6" ht="15.75" thickBot="1" x14ac:dyDescent="0.3">
      <c r="A91" s="12" t="s">
        <v>30</v>
      </c>
      <c r="B91" s="13" t="s">
        <v>31</v>
      </c>
      <c r="C91" s="14" t="s">
        <v>9</v>
      </c>
      <c r="D91" s="15">
        <v>-50154.01</v>
      </c>
      <c r="E91" s="15">
        <v>-25944.93</v>
      </c>
      <c r="F91" s="60" t="s">
        <v>9</v>
      </c>
    </row>
  </sheetData>
  <mergeCells count="10">
    <mergeCell ref="A13:A15"/>
    <mergeCell ref="B13:B15"/>
    <mergeCell ref="C13:C15"/>
    <mergeCell ref="D13:D15"/>
    <mergeCell ref="E13:E15"/>
    <mergeCell ref="B6:D6"/>
    <mergeCell ref="B7:D7"/>
    <mergeCell ref="E2:F2"/>
    <mergeCell ref="A3:F3"/>
    <mergeCell ref="F13:F1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B7009-39FB-4BF5-9B4A-135FD066F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OlgaS</cp:lastModifiedBy>
  <cp:lastPrinted>2023-04-24T05:31:22Z</cp:lastPrinted>
  <dcterms:created xsi:type="dcterms:W3CDTF">2021-03-24T00:24:53Z</dcterms:created>
  <dcterms:modified xsi:type="dcterms:W3CDTF">2023-04-24T05:31:23Z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_20022_0503117G_Y_12.2020..(5).xlsx</vt:lpwstr>
  </property>
  <property fmtid="{D5CDD505-2E9C-101B-9397-08002B2CF9AE}" pid="3" name="Название отчета">
    <vt:lpwstr>_20022_0503117G_Y_12.2020..(5).xlsx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